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8" i="1"/>
  <c r="E10" l="1"/>
  <c r="E11"/>
  <c r="E12"/>
  <c r="E14"/>
  <c r="E15"/>
  <c r="E17"/>
  <c r="E18"/>
  <c r="E19"/>
  <c r="E20"/>
  <c r="E24"/>
  <c r="E25"/>
  <c r="E26"/>
  <c r="E27"/>
  <c r="E28"/>
  <c r="E29"/>
  <c r="E30"/>
  <c r="E31"/>
  <c r="E32"/>
  <c r="E33"/>
  <c r="E35"/>
  <c r="E36"/>
  <c r="E37"/>
  <c r="E38"/>
  <c r="E39"/>
  <c r="E40"/>
  <c r="E41"/>
  <c r="E42"/>
  <c r="E44"/>
  <c r="E45"/>
  <c r="E46"/>
  <c r="E50"/>
  <c r="E51"/>
  <c r="E52"/>
  <c r="D49"/>
  <c r="E49" s="1"/>
  <c r="C49"/>
  <c r="C47" s="1"/>
  <c r="D43"/>
  <c r="E43" s="1"/>
  <c r="C43"/>
  <c r="D34"/>
  <c r="E34" s="1"/>
  <c r="C34"/>
  <c r="D23"/>
  <c r="E23" s="1"/>
  <c r="C23"/>
  <c r="C21" s="1"/>
  <c r="D16"/>
  <c r="E16" s="1"/>
  <c r="C16"/>
  <c r="D13"/>
  <c r="E13" s="1"/>
  <c r="C13"/>
  <c r="D9"/>
  <c r="E9" s="1"/>
  <c r="C9"/>
  <c r="C6" s="1"/>
  <c r="C53" l="1"/>
  <c r="D47"/>
  <c r="E47" s="1"/>
  <c r="D21"/>
  <c r="E21" s="1"/>
  <c r="D6"/>
  <c r="D53" l="1"/>
  <c r="E53" s="1"/>
  <c r="E6"/>
</calcChain>
</file>

<file path=xl/sharedStrings.xml><?xml version="1.0" encoding="utf-8"?>
<sst xmlns="http://schemas.openxmlformats.org/spreadsheetml/2006/main" count="92" uniqueCount="87">
  <si>
    <t>Информация об исполнении межбюджетный субсидий, субвенций и иных межбюджетных трансфертов, имеющих целевое назначение по состоянию на 01.05.2016 год</t>
  </si>
  <si>
    <t>КЦСР</t>
  </si>
  <si>
    <t>Наименование целевой статьи расходов</t>
  </si>
  <si>
    <t>План, с учетом изменений</t>
  </si>
  <si>
    <t>Исполнение</t>
  </si>
  <si>
    <t>% исполнения к плану на год</t>
  </si>
  <si>
    <t>0440075700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</si>
  <si>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</si>
  <si>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0440075770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</si>
  <si>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</si>
  <si>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09300R0200</t>
  </si>
  <si>
    <t>1210073930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</si>
  <si>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</si>
  <si>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1230074920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</si>
  <si>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</si>
  <si>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2250075180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</si>
  <si>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</si>
  <si>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9170051180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</si>
  <si>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</si>
  <si>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9170051200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</si>
  <si>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</si>
  <si>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9170074290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</si>
  <si>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</si>
  <si>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9170074670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</si>
  <si>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</si>
  <si>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9170075140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</si>
  <si>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</si>
  <si>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9170075190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</si>
  <si>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</si>
  <si>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9170076040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</si>
  <si>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</si>
  <si>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Субсидии всего</t>
  </si>
  <si>
    <t>в том числе по ГРБС:</t>
  </si>
  <si>
    <t>Администрация Северо-Енисейского района</t>
  </si>
  <si>
    <t>Управление образования администрации Северо-Енисейского района</t>
  </si>
  <si>
    <t>0230073970</t>
  </si>
  <si>
    <t>Субсидии бюджетам муниципальных образований на организацию отдыха детей и их оздоровления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</si>
  <si>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0230073980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</si>
  <si>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края«Развитие транспортной системы»</t>
  </si>
  <si>
    <t>0810074880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</si>
  <si>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</si>
  <si>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0920074560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</si>
  <si>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ХХI веке»</t>
  </si>
  <si>
    <t>Управление культуры, молодежной политики и спорта администрации Северо-Енисейского района</t>
  </si>
  <si>
    <t>Субвенции всего:</t>
  </si>
  <si>
    <t>0230075660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</si>
  <si>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</si>
  <si>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</si>
  <si>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</si>
  <si>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</si>
  <si>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</si>
  <si>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0240075540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</si>
  <si>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</si>
  <si>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0240075560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</si>
  <si>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</si>
  <si>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</si>
  <si>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</si>
  <si>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</si>
  <si>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</si>
  <si>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0250075520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</si>
  <si>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</si>
  <si>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0810051440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</si>
  <si>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</si>
  <si>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0920010430</t>
  </si>
  <si>
    <t>Средства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непрограммных расходов отдельных органов исполнительной власти</t>
  </si>
  <si>
    <t>Отдел социальной защиты населения администрации Северо-Енисейского района</t>
  </si>
  <si>
    <t>0320002750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</si>
  <si>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</si>
  <si>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0360001510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</si>
  <si>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</si>
  <si>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0370075130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</si>
  <si>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</si>
  <si>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Иные межбюджетные трансферты, всего</t>
  </si>
  <si>
    <t>0810051470</t>
  </si>
  <si>
    <t>Государственная поддержка муниципальных учреждений культуры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</si>
  <si>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0810051480</t>
  </si>
  <si>
    <t>Государственная поддержка лучших работников муниципальных учреждений культуры, находящихся на территориях сельских поселений,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</si>
  <si>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0820051470</t>
  </si>
  <si>
    <t>Итого</t>
  </si>
  <si>
    <t>рубль</t>
  </si>
  <si>
    <t xml:space="preserve">в том числе 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</si>
  <si>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</si>
  <si>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Субсидии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</si>
  <si>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Заместитель главы района по финансам и бюджетному устройству - руководитель Финансового управления  администрации Северо-Енисейского района</t>
  </si>
  <si>
    <t>А.Э. Перепелица</t>
  </si>
  <si>
    <t>Исп. Пестова С.С.</t>
  </si>
  <si>
    <t>тел. 8 (39160) 21-1-61</t>
  </si>
</sst>
</file>

<file path=xl/styles.xml><?xml version="1.0" encoding="utf-8"?>
<styleSheet xmlns="http://schemas.openxmlformats.org/spreadsheetml/2006/main">
  <numFmts count="2">
    <numFmt numFmtId="164" formatCode="?"/>
    <numFmt numFmtId="171" formatCode="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lef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" fontId="4" fillId="2" borderId="1" xfId="0" applyNumberFormat="1" applyFont="1" applyFill="1" applyBorder="1" applyAlignment="1" applyProtection="1">
      <alignment horizontal="right" vertical="center" wrapText="1"/>
    </xf>
    <xf numFmtId="164" fontId="4" fillId="2" borderId="1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left" vertical="center" wrapText="1"/>
    </xf>
    <xf numFmtId="4" fontId="4" fillId="0" borderId="2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/>
    <xf numFmtId="0" fontId="6" fillId="0" borderId="1" xfId="0" applyFont="1" applyBorder="1" applyAlignment="1">
      <alignment horizontal="left" wrapText="1"/>
    </xf>
    <xf numFmtId="4" fontId="6" fillId="0" borderId="1" xfId="0" applyNumberFormat="1" applyFont="1" applyBorder="1" applyAlignment="1">
      <alignment wrapText="1"/>
    </xf>
    <xf numFmtId="171" fontId="6" fillId="0" borderId="1" xfId="0" applyNumberFormat="1" applyFont="1" applyBorder="1" applyAlignment="1">
      <alignment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4" fontId="7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4" fontId="7" fillId="0" borderId="1" xfId="0" applyNumberFormat="1" applyFont="1" applyBorder="1"/>
    <xf numFmtId="0" fontId="7" fillId="0" borderId="1" xfId="0" applyFont="1" applyBorder="1"/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4" fontId="8" fillId="0" borderId="1" xfId="0" applyNumberFormat="1" applyFont="1" applyBorder="1" applyAlignment="1">
      <alignment wrapText="1"/>
    </xf>
    <xf numFmtId="0" fontId="1" fillId="0" borderId="0" xfId="0" applyFont="1" applyAlignment="1">
      <alignment horizontal="right"/>
    </xf>
    <xf numFmtId="0" fontId="9" fillId="0" borderId="1" xfId="0" applyFont="1" applyBorder="1"/>
    <xf numFmtId="4" fontId="9" fillId="0" borderId="1" xfId="0" applyNumberFormat="1" applyFont="1" applyBorder="1"/>
    <xf numFmtId="171" fontId="6" fillId="0" borderId="1" xfId="0" applyNumberFormat="1" applyFont="1" applyBorder="1" applyAlignment="1">
      <alignment horizontal="center" vertical="center" wrapText="1"/>
    </xf>
    <xf numFmtId="171" fontId="3" fillId="0" borderId="1" xfId="0" applyNumberFormat="1" applyFont="1" applyBorder="1" applyAlignment="1">
      <alignment horizontal="center" vertical="center" wrapText="1"/>
    </xf>
    <xf numFmtId="171" fontId="7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171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60"/>
  <sheetViews>
    <sheetView tabSelected="1" topLeftCell="A46" workbookViewId="0">
      <selection activeCell="B63" sqref="B63"/>
    </sheetView>
  </sheetViews>
  <sheetFormatPr defaultRowHeight="15"/>
  <cols>
    <col min="1" max="1" width="10.42578125" style="1" customWidth="1"/>
    <col min="2" max="2" width="49.140625" style="1" customWidth="1"/>
    <col min="3" max="3" width="13.42578125" style="1" customWidth="1"/>
    <col min="4" max="4" width="13.5703125" style="1" customWidth="1"/>
    <col min="5" max="5" width="12.42578125" style="1" customWidth="1"/>
    <col min="6" max="6" width="9.140625" style="1"/>
    <col min="7" max="8" width="11.42578125" style="1" bestFit="1" customWidth="1"/>
    <col min="9" max="16384" width="9.140625" style="1"/>
  </cols>
  <sheetData>
    <row r="2" spans="1:8">
      <c r="A2" s="38" t="s">
        <v>0</v>
      </c>
      <c r="B2" s="38"/>
      <c r="C2" s="38"/>
      <c r="D2" s="38"/>
      <c r="E2" s="38"/>
    </row>
    <row r="3" spans="1:8">
      <c r="A3" s="38"/>
      <c r="B3" s="38"/>
      <c r="C3" s="38"/>
      <c r="D3" s="38"/>
      <c r="E3" s="38"/>
    </row>
    <row r="4" spans="1:8">
      <c r="E4" s="32" t="s">
        <v>79</v>
      </c>
    </row>
    <row r="5" spans="1:8" ht="25.5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2"/>
      <c r="G5" s="2"/>
      <c r="H5" s="2"/>
    </row>
    <row r="6" spans="1:8">
      <c r="A6" s="20" t="s">
        <v>31</v>
      </c>
      <c r="B6" s="20"/>
      <c r="C6" s="21">
        <f>C9+C13+C16+C8</f>
        <v>389904677.13999999</v>
      </c>
      <c r="D6" s="21">
        <f>D9+D13+D16</f>
        <v>26330</v>
      </c>
      <c r="E6" s="35">
        <f>D6/C6*100</f>
        <v>6.7529325867886156E-3</v>
      </c>
      <c r="F6" s="2"/>
      <c r="G6" s="2"/>
      <c r="H6" s="2"/>
    </row>
    <row r="7" spans="1:8">
      <c r="A7" s="4" t="s">
        <v>80</v>
      </c>
      <c r="B7" s="4"/>
      <c r="C7" s="5"/>
      <c r="D7" s="5"/>
      <c r="E7" s="35"/>
      <c r="F7" s="2"/>
      <c r="G7" s="2"/>
      <c r="H7" s="2"/>
    </row>
    <row r="8" spans="1:8" ht="90.75">
      <c r="A8" s="39"/>
      <c r="B8" s="39" t="s">
        <v>81</v>
      </c>
      <c r="C8" s="41">
        <v>349817300</v>
      </c>
      <c r="D8" s="36">
        <v>0</v>
      </c>
      <c r="E8" s="40">
        <f t="shared" ref="E8" si="0">D8/C8*100</f>
        <v>0</v>
      </c>
      <c r="F8" s="2"/>
      <c r="G8" s="2"/>
      <c r="H8" s="2"/>
    </row>
    <row r="9" spans="1:8" ht="15" customHeight="1">
      <c r="A9" s="23" t="s">
        <v>33</v>
      </c>
      <c r="B9" s="24"/>
      <c r="C9" s="25">
        <f>SUM(C10:C12)</f>
        <v>36642557.140000001</v>
      </c>
      <c r="D9" s="25">
        <f>SUM(D10:D12)</f>
        <v>0</v>
      </c>
      <c r="E9" s="37">
        <f t="shared" ref="E9:E53" si="1">D9/C9*100</f>
        <v>0</v>
      </c>
      <c r="F9" s="2"/>
      <c r="G9" s="2"/>
      <c r="H9" s="2"/>
    </row>
    <row r="10" spans="1:8" ht="78.75">
      <c r="A10" s="7" t="s">
        <v>10</v>
      </c>
      <c r="B10" s="8" t="s">
        <v>82</v>
      </c>
      <c r="C10" s="9">
        <v>3924157.14</v>
      </c>
      <c r="D10" s="9">
        <v>0</v>
      </c>
      <c r="E10" s="36">
        <f t="shared" si="1"/>
        <v>0</v>
      </c>
      <c r="F10" s="2"/>
      <c r="G10" s="2"/>
      <c r="H10" s="2"/>
    </row>
    <row r="11" spans="1:8" ht="67.5">
      <c r="A11" s="7" t="s">
        <v>11</v>
      </c>
      <c r="B11" s="8" t="s">
        <v>12</v>
      </c>
      <c r="C11" s="9">
        <v>32485600</v>
      </c>
      <c r="D11" s="9">
        <v>0</v>
      </c>
      <c r="E11" s="36">
        <f t="shared" si="1"/>
        <v>0</v>
      </c>
      <c r="F11" s="2"/>
      <c r="G11" s="2"/>
      <c r="H11" s="2"/>
    </row>
    <row r="12" spans="1:8" ht="67.5">
      <c r="A12" s="7" t="s">
        <v>13</v>
      </c>
      <c r="B12" s="8" t="s">
        <v>14</v>
      </c>
      <c r="C12" s="9">
        <v>232800</v>
      </c>
      <c r="D12" s="9">
        <v>0</v>
      </c>
      <c r="E12" s="36">
        <f t="shared" si="1"/>
        <v>0</v>
      </c>
      <c r="F12" s="2"/>
      <c r="G12" s="2"/>
      <c r="H12" s="2"/>
    </row>
    <row r="13" spans="1:8" ht="15" customHeight="1">
      <c r="A13" s="26" t="s">
        <v>34</v>
      </c>
      <c r="B13" s="26"/>
      <c r="C13" s="25">
        <f>SUM(C14:C15)</f>
        <v>2820420</v>
      </c>
      <c r="D13" s="25">
        <f>SUM(D14:D15)</f>
        <v>0</v>
      </c>
      <c r="E13" s="37">
        <f t="shared" si="1"/>
        <v>0</v>
      </c>
      <c r="F13" s="2"/>
      <c r="G13" s="2"/>
      <c r="H13" s="2"/>
    </row>
    <row r="14" spans="1:8" ht="56.25">
      <c r="A14" s="10" t="s">
        <v>35</v>
      </c>
      <c r="B14" s="11" t="s">
        <v>36</v>
      </c>
      <c r="C14" s="12">
        <v>2817300</v>
      </c>
      <c r="D14" s="12">
        <v>0</v>
      </c>
      <c r="E14" s="36">
        <f t="shared" si="1"/>
        <v>0</v>
      </c>
      <c r="F14" s="2"/>
      <c r="G14" s="2"/>
      <c r="H14" s="2"/>
    </row>
    <row r="15" spans="1:8" ht="67.5">
      <c r="A15" s="10" t="s">
        <v>37</v>
      </c>
      <c r="B15" s="13" t="s">
        <v>38</v>
      </c>
      <c r="C15" s="12">
        <v>3120</v>
      </c>
      <c r="D15" s="12">
        <v>0</v>
      </c>
      <c r="E15" s="36">
        <f t="shared" si="1"/>
        <v>0</v>
      </c>
      <c r="F15" s="2"/>
      <c r="G15" s="2"/>
      <c r="H15" s="2"/>
    </row>
    <row r="16" spans="1:8" ht="22.5" customHeight="1">
      <c r="A16" s="26" t="s">
        <v>43</v>
      </c>
      <c r="B16" s="26"/>
      <c r="C16" s="25">
        <f>SUM(C17:C20)</f>
        <v>624400</v>
      </c>
      <c r="D16" s="25">
        <f>SUM(D17:D20)</f>
        <v>26330</v>
      </c>
      <c r="E16" s="37">
        <f t="shared" si="1"/>
        <v>4.2168481742472768</v>
      </c>
      <c r="F16" s="2"/>
      <c r="G16" s="2"/>
      <c r="H16" s="2"/>
    </row>
    <row r="17" spans="1:8" ht="67.5">
      <c r="A17" s="7" t="s">
        <v>39</v>
      </c>
      <c r="B17" s="8" t="s">
        <v>40</v>
      </c>
      <c r="C17" s="9">
        <v>123300</v>
      </c>
      <c r="D17" s="12">
        <v>0</v>
      </c>
      <c r="E17" s="36">
        <f t="shared" si="1"/>
        <v>0</v>
      </c>
      <c r="F17" s="2"/>
      <c r="G17" s="2"/>
      <c r="H17" s="2"/>
    </row>
    <row r="18" spans="1:8" ht="56.25">
      <c r="A18" s="7" t="s">
        <v>41</v>
      </c>
      <c r="B18" s="8" t="s">
        <v>42</v>
      </c>
      <c r="C18" s="9">
        <v>230300</v>
      </c>
      <c r="D18" s="9">
        <v>0</v>
      </c>
      <c r="E18" s="36">
        <f t="shared" si="1"/>
        <v>0</v>
      </c>
      <c r="F18" s="2"/>
      <c r="G18" s="2"/>
      <c r="H18" s="2"/>
    </row>
    <row r="19" spans="1:8" ht="67.5">
      <c r="A19" s="14" t="s">
        <v>61</v>
      </c>
      <c r="B19" s="15" t="s">
        <v>62</v>
      </c>
      <c r="C19" s="16">
        <v>7500</v>
      </c>
      <c r="D19" s="16">
        <v>0</v>
      </c>
      <c r="E19" s="36">
        <f t="shared" si="1"/>
        <v>0</v>
      </c>
      <c r="F19" s="2"/>
      <c r="G19" s="2"/>
      <c r="H19" s="2"/>
    </row>
    <row r="20" spans="1:8" ht="56.25">
      <c r="A20" s="14" t="s">
        <v>63</v>
      </c>
      <c r="B20" s="15" t="s">
        <v>64</v>
      </c>
      <c r="C20" s="16">
        <v>263300</v>
      </c>
      <c r="D20" s="16">
        <v>26330</v>
      </c>
      <c r="E20" s="36">
        <f t="shared" si="1"/>
        <v>10</v>
      </c>
      <c r="F20" s="2"/>
      <c r="G20" s="2"/>
      <c r="H20" s="2"/>
    </row>
    <row r="21" spans="1:8">
      <c r="A21" s="26" t="s">
        <v>44</v>
      </c>
      <c r="B21" s="26"/>
      <c r="C21" s="25">
        <f>C23+C34+C43</f>
        <v>383322500</v>
      </c>
      <c r="D21" s="25">
        <f>D23+D34+D43</f>
        <v>147692263.90000001</v>
      </c>
      <c r="E21" s="37">
        <f t="shared" si="1"/>
        <v>38.529505546895891</v>
      </c>
      <c r="F21" s="2"/>
      <c r="G21" s="2"/>
      <c r="H21" s="2"/>
    </row>
    <row r="22" spans="1:8">
      <c r="A22" s="4" t="s">
        <v>32</v>
      </c>
      <c r="B22" s="4"/>
      <c r="C22" s="5"/>
      <c r="D22" s="5"/>
      <c r="E22" s="36"/>
      <c r="F22" s="2"/>
      <c r="G22" s="2"/>
      <c r="H22" s="2"/>
    </row>
    <row r="23" spans="1:8">
      <c r="A23" s="26" t="s">
        <v>33</v>
      </c>
      <c r="B23" s="26"/>
      <c r="C23" s="25">
        <f>SUM(C24:C33)</f>
        <v>136540100</v>
      </c>
      <c r="D23" s="25">
        <f>SUM(D24:D33)</f>
        <v>75289801.100000009</v>
      </c>
      <c r="E23" s="37">
        <f t="shared" si="1"/>
        <v>55.141164463772917</v>
      </c>
      <c r="F23" s="2"/>
      <c r="G23" s="2"/>
      <c r="H23" s="2"/>
    </row>
    <row r="24" spans="1:8" ht="67.5">
      <c r="A24" s="7" t="s">
        <v>6</v>
      </c>
      <c r="B24" s="8" t="s">
        <v>7</v>
      </c>
      <c r="C24" s="9">
        <v>128603100</v>
      </c>
      <c r="D24" s="9">
        <v>73303800</v>
      </c>
      <c r="E24" s="36">
        <f t="shared" si="1"/>
        <v>57.000025660345663</v>
      </c>
      <c r="F24" s="2"/>
      <c r="G24" s="2"/>
      <c r="H24" s="2"/>
    </row>
    <row r="25" spans="1:8" ht="101.25">
      <c r="A25" s="7" t="s">
        <v>8</v>
      </c>
      <c r="B25" s="8" t="s">
        <v>9</v>
      </c>
      <c r="C25" s="9">
        <v>5045700</v>
      </c>
      <c r="D25" s="9">
        <v>1390091</v>
      </c>
      <c r="E25" s="36">
        <f t="shared" si="1"/>
        <v>27.55001288225618</v>
      </c>
    </row>
    <row r="26" spans="1:8" ht="101.25">
      <c r="A26" s="7" t="s">
        <v>15</v>
      </c>
      <c r="B26" s="8" t="s">
        <v>16</v>
      </c>
      <c r="C26" s="9">
        <v>598900</v>
      </c>
      <c r="D26" s="9">
        <v>0</v>
      </c>
      <c r="E26" s="36">
        <f t="shared" si="1"/>
        <v>0</v>
      </c>
    </row>
    <row r="27" spans="1:8" ht="45">
      <c r="A27" s="7" t="s">
        <v>17</v>
      </c>
      <c r="B27" s="17" t="s">
        <v>18</v>
      </c>
      <c r="C27" s="9">
        <v>425000</v>
      </c>
      <c r="D27" s="9">
        <v>112499.56</v>
      </c>
      <c r="E27" s="36">
        <f t="shared" si="1"/>
        <v>26.470484705882352</v>
      </c>
    </row>
    <row r="28" spans="1:8" ht="56.25">
      <c r="A28" s="7" t="s">
        <v>19</v>
      </c>
      <c r="B28" s="8" t="s">
        <v>20</v>
      </c>
      <c r="C28" s="9">
        <v>1200</v>
      </c>
      <c r="D28" s="9">
        <v>0</v>
      </c>
      <c r="E28" s="36">
        <f t="shared" si="1"/>
        <v>0</v>
      </c>
    </row>
    <row r="29" spans="1:8" ht="78.75">
      <c r="A29" s="7" t="s">
        <v>21</v>
      </c>
      <c r="B29" s="8" t="s">
        <v>22</v>
      </c>
      <c r="C29" s="9">
        <v>25100</v>
      </c>
      <c r="D29" s="9">
        <v>0</v>
      </c>
      <c r="E29" s="36">
        <f t="shared" si="1"/>
        <v>0</v>
      </c>
    </row>
    <row r="30" spans="1:8" ht="101.25">
      <c r="A30" s="7" t="s">
        <v>23</v>
      </c>
      <c r="B30" s="8" t="s">
        <v>24</v>
      </c>
      <c r="C30" s="9">
        <v>672200</v>
      </c>
      <c r="D30" s="9">
        <v>138602.89000000001</v>
      </c>
      <c r="E30" s="36">
        <f t="shared" si="1"/>
        <v>20.619293365069922</v>
      </c>
    </row>
    <row r="31" spans="1:8" ht="45">
      <c r="A31" s="7" t="s">
        <v>25</v>
      </c>
      <c r="B31" s="17" t="s">
        <v>26</v>
      </c>
      <c r="C31" s="9">
        <v>90000</v>
      </c>
      <c r="D31" s="9">
        <v>22500</v>
      </c>
      <c r="E31" s="36">
        <f t="shared" si="1"/>
        <v>25</v>
      </c>
    </row>
    <row r="32" spans="1:8" ht="67.5">
      <c r="A32" s="7" t="s">
        <v>27</v>
      </c>
      <c r="B32" s="8" t="s">
        <v>28</v>
      </c>
      <c r="C32" s="9">
        <v>412300</v>
      </c>
      <c r="D32" s="9">
        <v>116960.34</v>
      </c>
      <c r="E32" s="36">
        <f t="shared" si="1"/>
        <v>28.367775891341257</v>
      </c>
    </row>
    <row r="33" spans="1:5" ht="67.5">
      <c r="A33" s="7" t="s">
        <v>29</v>
      </c>
      <c r="B33" s="8" t="s">
        <v>30</v>
      </c>
      <c r="C33" s="9">
        <v>666600</v>
      </c>
      <c r="D33" s="9">
        <v>205347.31</v>
      </c>
      <c r="E33" s="36">
        <f t="shared" si="1"/>
        <v>30.805177017701769</v>
      </c>
    </row>
    <row r="34" spans="1:5" ht="16.5" customHeight="1">
      <c r="A34" s="26" t="s">
        <v>34</v>
      </c>
      <c r="B34" s="26"/>
      <c r="C34" s="27">
        <f>SUM(C35:C42)</f>
        <v>212259200</v>
      </c>
      <c r="D34" s="27">
        <f>SUM(D35:D42)</f>
        <v>61767748.510000005</v>
      </c>
      <c r="E34" s="37">
        <f t="shared" si="1"/>
        <v>29.100151376241879</v>
      </c>
    </row>
    <row r="35" spans="1:5" ht="78.75">
      <c r="A35" s="7" t="s">
        <v>45</v>
      </c>
      <c r="B35" s="8" t="s">
        <v>46</v>
      </c>
      <c r="C35" s="9">
        <v>4718800</v>
      </c>
      <c r="D35" s="9">
        <v>1452596.7</v>
      </c>
      <c r="E35" s="36">
        <f t="shared" si="1"/>
        <v>30.783180045774351</v>
      </c>
    </row>
    <row r="36" spans="1:5" ht="135">
      <c r="A36" s="7" t="s">
        <v>47</v>
      </c>
      <c r="B36" s="8" t="s">
        <v>48</v>
      </c>
      <c r="C36" s="9">
        <v>22415800</v>
      </c>
      <c r="D36" s="9">
        <v>6036905.8099999996</v>
      </c>
      <c r="E36" s="36">
        <f t="shared" si="1"/>
        <v>26.931476057066888</v>
      </c>
    </row>
    <row r="37" spans="1:5" ht="135">
      <c r="A37" s="7" t="s">
        <v>49</v>
      </c>
      <c r="B37" s="8" t="s">
        <v>50</v>
      </c>
      <c r="C37" s="9">
        <v>26243900</v>
      </c>
      <c r="D37" s="9">
        <v>5605905.4500000002</v>
      </c>
      <c r="E37" s="36">
        <f t="shared" si="1"/>
        <v>21.360794127397227</v>
      </c>
    </row>
    <row r="38" spans="1:5" ht="112.5">
      <c r="A38" s="7" t="s">
        <v>51</v>
      </c>
      <c r="B38" s="8" t="s">
        <v>52</v>
      </c>
      <c r="C38" s="9">
        <v>113300</v>
      </c>
      <c r="D38" s="9">
        <v>4850</v>
      </c>
      <c r="E38" s="36">
        <f t="shared" si="1"/>
        <v>4.280670785525154</v>
      </c>
    </row>
    <row r="39" spans="1:5" ht="78.75">
      <c r="A39" s="7" t="s">
        <v>53</v>
      </c>
      <c r="B39" s="8" t="s">
        <v>54</v>
      </c>
      <c r="C39" s="9">
        <v>2315800</v>
      </c>
      <c r="D39" s="9">
        <v>511437.66</v>
      </c>
      <c r="E39" s="36">
        <f t="shared" si="1"/>
        <v>22.084707660419724</v>
      </c>
    </row>
    <row r="40" spans="1:5" ht="135">
      <c r="A40" s="7" t="s">
        <v>55</v>
      </c>
      <c r="B40" s="8" t="s">
        <v>56</v>
      </c>
      <c r="C40" s="9">
        <v>113253500</v>
      </c>
      <c r="D40" s="9">
        <v>34429046.780000001</v>
      </c>
      <c r="E40" s="36">
        <f t="shared" si="1"/>
        <v>30.399984795171893</v>
      </c>
    </row>
    <row r="41" spans="1:5" ht="135">
      <c r="A41" s="7" t="s">
        <v>57</v>
      </c>
      <c r="B41" s="8" t="s">
        <v>58</v>
      </c>
      <c r="C41" s="9">
        <v>41077100</v>
      </c>
      <c r="D41" s="9">
        <v>13301814.15</v>
      </c>
      <c r="E41" s="36">
        <f t="shared" si="1"/>
        <v>32.382554148175018</v>
      </c>
    </row>
    <row r="42" spans="1:5" ht="78.75">
      <c r="A42" s="18" t="s">
        <v>59</v>
      </c>
      <c r="B42" s="8" t="s">
        <v>60</v>
      </c>
      <c r="C42" s="9">
        <v>2121000</v>
      </c>
      <c r="D42" s="9">
        <v>425191.96</v>
      </c>
      <c r="E42" s="36">
        <f t="shared" si="1"/>
        <v>20.046768505421973</v>
      </c>
    </row>
    <row r="43" spans="1:5" ht="27.75" customHeight="1">
      <c r="A43" s="23" t="s">
        <v>65</v>
      </c>
      <c r="B43" s="24"/>
      <c r="C43" s="27">
        <f>SUM(C44:C46)</f>
        <v>34523200</v>
      </c>
      <c r="D43" s="27">
        <f>SUM(D44:D46)</f>
        <v>10634714.289999999</v>
      </c>
      <c r="E43" s="37">
        <f t="shared" si="1"/>
        <v>30.804543871946976</v>
      </c>
    </row>
    <row r="44" spans="1:5" ht="101.25">
      <c r="A44" s="7" t="s">
        <v>66</v>
      </c>
      <c r="B44" s="8" t="s">
        <v>67</v>
      </c>
      <c r="C44" s="9">
        <v>206700</v>
      </c>
      <c r="D44" s="9">
        <v>0</v>
      </c>
      <c r="E44" s="36">
        <f t="shared" si="1"/>
        <v>0</v>
      </c>
    </row>
    <row r="45" spans="1:5" ht="112.5">
      <c r="A45" s="7" t="s">
        <v>68</v>
      </c>
      <c r="B45" s="8" t="s">
        <v>69</v>
      </c>
      <c r="C45" s="9">
        <v>27882000</v>
      </c>
      <c r="D45" s="9">
        <v>8575640</v>
      </c>
      <c r="E45" s="36">
        <f t="shared" si="1"/>
        <v>30.756904095832439</v>
      </c>
    </row>
    <row r="46" spans="1:5" ht="135">
      <c r="A46" s="7" t="s">
        <v>70</v>
      </c>
      <c r="B46" s="8" t="s">
        <v>71</v>
      </c>
      <c r="C46" s="9">
        <v>6434500</v>
      </c>
      <c r="D46" s="9">
        <v>2059074.29</v>
      </c>
      <c r="E46" s="36">
        <f t="shared" si="1"/>
        <v>32.000532908539903</v>
      </c>
    </row>
    <row r="47" spans="1:5">
      <c r="A47" s="28" t="s">
        <v>72</v>
      </c>
      <c r="B47" s="28"/>
      <c r="C47" s="27">
        <f>C49</f>
        <v>250000</v>
      </c>
      <c r="D47" s="27">
        <f>D49</f>
        <v>0</v>
      </c>
      <c r="E47" s="37">
        <f t="shared" si="1"/>
        <v>0</v>
      </c>
    </row>
    <row r="48" spans="1:5">
      <c r="A48" s="6" t="s">
        <v>32</v>
      </c>
      <c r="B48" s="6"/>
      <c r="C48" s="6"/>
      <c r="D48" s="6"/>
      <c r="E48" s="36"/>
    </row>
    <row r="49" spans="1:5" ht="22.5" customHeight="1">
      <c r="A49" s="29" t="s">
        <v>43</v>
      </c>
      <c r="B49" s="30"/>
      <c r="C49" s="31">
        <f>SUM(C50:C52)</f>
        <v>250000</v>
      </c>
      <c r="D49" s="31">
        <f>SUM(D50:D52)</f>
        <v>0</v>
      </c>
      <c r="E49" s="37">
        <f t="shared" si="1"/>
        <v>0</v>
      </c>
    </row>
    <row r="50" spans="1:5" ht="56.25">
      <c r="A50" s="7" t="s">
        <v>73</v>
      </c>
      <c r="B50" s="17" t="s">
        <v>74</v>
      </c>
      <c r="C50" s="9">
        <v>100000</v>
      </c>
      <c r="D50" s="9">
        <v>0</v>
      </c>
      <c r="E50" s="36">
        <f t="shared" si="1"/>
        <v>0</v>
      </c>
    </row>
    <row r="51" spans="1:5" ht="56.25">
      <c r="A51" s="7" t="s">
        <v>77</v>
      </c>
      <c r="B51" s="17" t="s">
        <v>74</v>
      </c>
      <c r="C51" s="9">
        <v>100000</v>
      </c>
      <c r="D51" s="9">
        <v>0</v>
      </c>
      <c r="E51" s="36">
        <f t="shared" si="1"/>
        <v>0</v>
      </c>
    </row>
    <row r="52" spans="1:5" ht="67.5">
      <c r="A52" s="7" t="s">
        <v>75</v>
      </c>
      <c r="B52" s="8" t="s">
        <v>76</v>
      </c>
      <c r="C52" s="9">
        <v>50000</v>
      </c>
      <c r="D52" s="9">
        <v>0</v>
      </c>
      <c r="E52" s="36">
        <f t="shared" si="1"/>
        <v>0</v>
      </c>
    </row>
    <row r="53" spans="1:5">
      <c r="A53" s="33" t="s">
        <v>78</v>
      </c>
      <c r="B53" s="33"/>
      <c r="C53" s="34">
        <f>C6+C21+C47</f>
        <v>773477177.13999999</v>
      </c>
      <c r="D53" s="34">
        <f>D6+D21+D47</f>
        <v>147718593.90000001</v>
      </c>
      <c r="E53" s="22">
        <f t="shared" si="1"/>
        <v>19.097989994507987</v>
      </c>
    </row>
    <row r="54" spans="1:5">
      <c r="A54" s="19"/>
      <c r="B54" s="19"/>
      <c r="C54" s="19"/>
      <c r="D54" s="19"/>
      <c r="E54" s="19"/>
    </row>
    <row r="55" spans="1:5" ht="15" customHeight="1">
      <c r="A55" s="42" t="s">
        <v>83</v>
      </c>
      <c r="B55" s="42"/>
      <c r="C55" s="19"/>
      <c r="D55" s="19"/>
      <c r="E55" s="19"/>
    </row>
    <row r="56" spans="1:5">
      <c r="A56" s="42"/>
      <c r="B56" s="42"/>
      <c r="C56" s="19"/>
      <c r="D56" s="19"/>
      <c r="E56" s="19"/>
    </row>
    <row r="57" spans="1:5">
      <c r="A57" s="42"/>
      <c r="B57" s="42"/>
      <c r="C57" s="19"/>
      <c r="D57" s="43" t="s">
        <v>84</v>
      </c>
      <c r="E57" s="43"/>
    </row>
    <row r="58" spans="1:5">
      <c r="A58" s="19"/>
      <c r="B58" s="19"/>
      <c r="C58" s="19"/>
      <c r="D58" s="19"/>
      <c r="E58" s="19"/>
    </row>
    <row r="59" spans="1:5">
      <c r="A59" s="1" t="s">
        <v>85</v>
      </c>
    </row>
    <row r="60" spans="1:5">
      <c r="A60" s="1" t="s">
        <v>86</v>
      </c>
    </row>
  </sheetData>
  <mergeCells count="14">
    <mergeCell ref="D57:E57"/>
    <mergeCell ref="A34:B34"/>
    <mergeCell ref="A49:B49"/>
    <mergeCell ref="A43:B43"/>
    <mergeCell ref="A55:B57"/>
    <mergeCell ref="A13:B13"/>
    <mergeCell ref="A16:B16"/>
    <mergeCell ref="A21:B21"/>
    <mergeCell ref="A22:B22"/>
    <mergeCell ref="A23:B23"/>
    <mergeCell ref="A2:E3"/>
    <mergeCell ref="A6:B6"/>
    <mergeCell ref="A7:B7"/>
    <mergeCell ref="A9:B9"/>
  </mergeCells>
  <pageMargins left="0.70866141732283472" right="0.70866141732283472" top="0.74803149606299213" bottom="0.74803149606299213" header="0.31496062992125984" footer="0.31496062992125984"/>
  <pageSetup paperSize="9" scale="88" fitToHeight="1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2016-05-13T04:17:02Z</dcterms:modified>
</cp:coreProperties>
</file>